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 activeTab="1"/>
  </bookViews>
  <sheets>
    <sheet name="Naxahashiv" sheetId="1" r:id="rId1"/>
    <sheet name="Hastiqacucak" sheetId="2" r:id="rId2"/>
  </sheets>
  <definedNames>
    <definedName name="_xlnm.Print_Area" localSheetId="1">Hastiqacucak!$A$1:$F$44</definedName>
    <definedName name="_xlnm.Print_Area" localSheetId="0">Naxahashiv!$A$1:$D$24</definedName>
  </definedNames>
  <calcPr calcId="162913"/>
</workbook>
</file>

<file path=xl/calcChain.xml><?xml version="1.0" encoding="utf-8"?>
<calcChain xmlns="http://schemas.openxmlformats.org/spreadsheetml/2006/main">
  <c r="D24" i="1" l="1"/>
  <c r="D7" i="1" s="1"/>
  <c r="E31" i="2" l="1"/>
  <c r="F31" i="2"/>
  <c r="E30" i="2"/>
  <c r="F30" i="2"/>
  <c r="E28" i="2"/>
  <c r="F28" i="2"/>
  <c r="E27" i="2"/>
  <c r="F27" i="2"/>
  <c r="E25" i="2"/>
  <c r="F25" i="2"/>
  <c r="E24" i="2"/>
  <c r="F24" i="2"/>
  <c r="E22" i="2"/>
  <c r="F22" i="2"/>
  <c r="E21" i="2"/>
  <c r="F21" i="2"/>
  <c r="E18" i="2"/>
  <c r="F18" i="2" s="1"/>
  <c r="E17" i="2"/>
  <c r="F17" i="2"/>
  <c r="E36" i="2"/>
  <c r="F36" i="2" s="1"/>
  <c r="E13" i="2"/>
  <c r="F13" i="2" s="1"/>
  <c r="E12" i="2"/>
  <c r="F12" i="2" s="1"/>
  <c r="E11" i="2"/>
  <c r="F11" i="2" s="1"/>
  <c r="E10" i="2"/>
  <c r="F10" i="2" s="1"/>
  <c r="E7" i="2" l="1"/>
  <c r="F7" i="2" s="1"/>
  <c r="E8" i="2"/>
  <c r="F8" i="2" s="1"/>
  <c r="E9" i="2"/>
  <c r="F9" i="2" s="1"/>
  <c r="E14" i="2"/>
  <c r="F14" i="2" s="1"/>
  <c r="E15" i="2"/>
  <c r="F15" i="2" s="1"/>
  <c r="E16" i="2"/>
  <c r="F16" i="2" s="1"/>
  <c r="E19" i="2"/>
  <c r="F19" i="2" s="1"/>
  <c r="E20" i="2"/>
  <c r="F20" i="2" s="1"/>
  <c r="E23" i="2"/>
  <c r="F23" i="2" s="1"/>
  <c r="E26" i="2"/>
  <c r="F26" i="2" s="1"/>
  <c r="E29" i="2"/>
  <c r="F29" i="2" s="1"/>
  <c r="E32" i="2"/>
  <c r="F32" i="2" s="1"/>
  <c r="E33" i="2"/>
  <c r="F33" i="2" s="1"/>
  <c r="E34" i="2"/>
  <c r="F34" i="2" s="1"/>
  <c r="E35" i="2"/>
  <c r="F35" i="2" s="1"/>
  <c r="E37" i="2"/>
  <c r="F37" i="2" s="1"/>
  <c r="E5" i="2"/>
  <c r="F5" i="2" s="1"/>
  <c r="C38" i="2"/>
  <c r="E6" i="2" l="1"/>
  <c r="F6" i="2" s="1"/>
  <c r="D38" i="2"/>
  <c r="E38" i="2" l="1"/>
  <c r="F38" i="2" s="1"/>
  <c r="D5" i="1"/>
  <c r="D4" i="1" s="1"/>
</calcChain>
</file>

<file path=xl/sharedStrings.xml><?xml version="1.0" encoding="utf-8"?>
<sst xmlns="http://schemas.openxmlformats.org/spreadsheetml/2006/main" count="66" uniqueCount="66">
  <si>
    <t>Վարձակալական ծախսեր</t>
  </si>
  <si>
    <t>Կահույք</t>
  </si>
  <si>
    <t>Գործուղման ծախսեր</t>
  </si>
  <si>
    <t>հազար դրամ</t>
  </si>
  <si>
    <t>Ընդամենը</t>
  </si>
  <si>
    <t>Հ/Հ</t>
  </si>
  <si>
    <t>Հաստիքացուցակ</t>
  </si>
  <si>
    <t>Հաստիքների քանակը</t>
  </si>
  <si>
    <t>Դրուքաչափ</t>
  </si>
  <si>
    <t>Ամսական աշխատավարձի ֆոնդը</t>
  </si>
  <si>
    <t>Պաշտոն</t>
  </si>
  <si>
    <t>Տնօրեն</t>
  </si>
  <si>
    <t>Իրավաբան</t>
  </si>
  <si>
    <t>Ադմինիստրատոր</t>
  </si>
  <si>
    <t>Տնօրենի տեղակալ՝ տեխնիկական հարցերով</t>
  </si>
  <si>
    <t>Տնօրենի տեղակալ՝ անվտանգության  հարցերով</t>
  </si>
  <si>
    <t xml:space="preserve">Հաշվապահ </t>
  </si>
  <si>
    <t>Ինժեներ-մեխանիկ</t>
  </si>
  <si>
    <t>Մարդկային ռեսուրսների կառավարիչ</t>
  </si>
  <si>
    <t>Տարեկան աշխատավարձի ֆոնդ</t>
  </si>
  <si>
    <t>IT անձնակազմ</t>
  </si>
  <si>
    <t>Համակարգային ադմինիստրատոր</t>
  </si>
  <si>
    <t>Տեխնիկական աջակցություն</t>
  </si>
  <si>
    <t>Հավաքարար</t>
  </si>
  <si>
    <t>Փորձարարական սարքավորումներ</t>
  </si>
  <si>
    <t>Չափիչ սարքեր</t>
  </si>
  <si>
    <t>Մոնտաժային կայաններ, արտադրական սենյակ</t>
  </si>
  <si>
    <t>Համակարգիչային սարքավորումներ</t>
  </si>
  <si>
    <t>Ավելացված արժեքի հարկ</t>
  </si>
  <si>
    <t>Եկամուտ - ընդամենը, այդ թվում՝</t>
  </si>
  <si>
    <t>Ֆինանսավորում բյուջեից</t>
  </si>
  <si>
    <t>Ծախսեր - ընդամենը, այդ թվում՝</t>
  </si>
  <si>
    <t>Աշխատանքի վարձատրության և դրան հավասարեցված վճարումներ</t>
  </si>
  <si>
    <t>Էներգիա, այդ թվում՝ ջեռուցման գազ</t>
  </si>
  <si>
    <t>Կոմունալ ծախսեր</t>
  </si>
  <si>
    <t>Կապի ծառայությունների ծախսեր</t>
  </si>
  <si>
    <t>Այլ ծախսեր, չնախատեսված ծախսեր</t>
  </si>
  <si>
    <t>Մասնագիտական ծառայություններ</t>
  </si>
  <si>
    <t>Գրասենյակային նյութեր</t>
  </si>
  <si>
    <t>Վառելիք</t>
  </si>
  <si>
    <t>Կապիտալ ծախսեր</t>
  </si>
  <si>
    <t>Այլ եկամուտներ</t>
  </si>
  <si>
    <t>ՊՈԱԿ-ի Ծախսերի նախահաշիվ  (նախնական առաջարկ)</t>
  </si>
  <si>
    <t>Ֆինանսիստ</t>
  </si>
  <si>
    <t>Գնումների գծով պատասխանատու</t>
  </si>
  <si>
    <t>Քարտուղարության պատասխանատու</t>
  </si>
  <si>
    <t>Առաջին բաժնի պատասխանատու</t>
  </si>
  <si>
    <t>Վարորդ</t>
  </si>
  <si>
    <t xml:space="preserve">Էլեկտրոնիկայի 3-րդ կարգի ինժեներ </t>
  </si>
  <si>
    <t xml:space="preserve">Էլեկտրոնիկայի 2-րդ կարգի ինժեներ </t>
  </si>
  <si>
    <t xml:space="preserve">Էլեկտրոնիկայի 1-ին կարգի ինժեներ </t>
  </si>
  <si>
    <t>Կրիպտոգրաֆ 3-րդ կարգի</t>
  </si>
  <si>
    <t>Կրիպտոգրաֆ 2-րդ կարգի</t>
  </si>
  <si>
    <t>Կրիպտոգրաֆ 1-ին կարգի</t>
  </si>
  <si>
    <t>Ծրագրավորող FPGA 3-րդ կարգի</t>
  </si>
  <si>
    <t>Ծրագրավորող FPGA 2-րդ կարգի</t>
  </si>
  <si>
    <t>Ծրագրավորող FPGA 1-ին կարգի</t>
  </si>
  <si>
    <t>Ծրագրավորող-միկրոկոնտրոլեր 3-րդ կարգի</t>
  </si>
  <si>
    <t>Ծրագրավորող-միկրոկոնտրոլեր 1-ին կարգի</t>
  </si>
  <si>
    <t>Ծրագրային ապահովման ինժեներ SW 3-րդ կարգի</t>
  </si>
  <si>
    <t>Ծրագրավորող-միկրոկոնտրոլեր 2-րդ կարգի</t>
  </si>
  <si>
    <t>Ծրագրային ապահովման ինժեներ SW 2-րդ կարգի</t>
  </si>
  <si>
    <t>Ծրագրային ապահովման ինժեներ SW 1-ին կարգի</t>
  </si>
  <si>
    <t>IT ճարտարագետ3-րդ կարգի</t>
  </si>
  <si>
    <t>ՀՀ դրամ</t>
  </si>
  <si>
    <t>Յուրաքանչյուր տարի պահանջվող ծախս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</si>
</sst>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66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166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/>
    </xf>
    <xf numFmtId="165" fontId="3" fillId="0" borderId="1" xfId="0" applyNumberFormat="1" applyFont="1" applyBorder="1"/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0" borderId="0" xfId="0" applyFont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166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/>
    <xf numFmtId="0" fontId="5" fillId="3" borderId="1" xfId="0" applyFont="1" applyFill="1" applyBorder="1"/>
    <xf numFmtId="166" fontId="5" fillId="3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  <xf numFmtId="165" fontId="2" fillId="0" borderId="0" xfId="0" applyNumberFormat="1" applyFont="1"/>
    <xf numFmtId="0" fontId="2" fillId="0" borderId="0" xfId="0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164" fontId="2" fillId="0" borderId="0" xfId="1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view="pageBreakPreview" topLeftCell="A19" zoomScale="145" zoomScaleNormal="145" zoomScaleSheetLayoutView="145" workbookViewId="0">
      <selection activeCell="D5" sqref="D5"/>
    </sheetView>
  </sheetViews>
  <sheetFormatPr defaultRowHeight="13.5" x14ac:dyDescent="0.25"/>
  <cols>
    <col min="1" max="1" width="3.85546875" style="1" customWidth="1"/>
    <col min="2" max="2" width="5.5703125" style="17" customWidth="1"/>
    <col min="3" max="3" width="32.85546875" style="1" customWidth="1"/>
    <col min="4" max="5" width="15.42578125" style="2" customWidth="1"/>
    <col min="6" max="6" width="12.7109375" style="1" bestFit="1" customWidth="1"/>
    <col min="7" max="16384" width="9.140625" style="1"/>
  </cols>
  <sheetData>
    <row r="1" spans="2:5" ht="16.5" customHeight="1" x14ac:dyDescent="0.25">
      <c r="C1" s="56" t="s">
        <v>42</v>
      </c>
      <c r="D1" s="56"/>
      <c r="E1" s="48"/>
    </row>
    <row r="2" spans="2:5" x14ac:dyDescent="0.25">
      <c r="D2" s="18" t="s">
        <v>3</v>
      </c>
      <c r="E2" s="49"/>
    </row>
    <row r="3" spans="2:5" ht="68.25" customHeight="1" x14ac:dyDescent="0.25">
      <c r="B3" s="19"/>
      <c r="C3" s="20"/>
      <c r="D3" s="21" t="s">
        <v>65</v>
      </c>
      <c r="E3" s="51"/>
    </row>
    <row r="4" spans="2:5" ht="28.5" customHeight="1" x14ac:dyDescent="0.25">
      <c r="B4" s="22">
        <v>1</v>
      </c>
      <c r="C4" s="23" t="s">
        <v>29</v>
      </c>
      <c r="D4" s="29">
        <f>SUM(D5)</f>
        <v>1014382</v>
      </c>
      <c r="E4" s="52"/>
    </row>
    <row r="5" spans="2:5" ht="28.5" customHeight="1" x14ac:dyDescent="0.25">
      <c r="B5" s="22">
        <v>1.1000000000000001</v>
      </c>
      <c r="C5" s="24" t="s">
        <v>30</v>
      </c>
      <c r="D5" s="29">
        <f>SUM(D7)</f>
        <v>1014382</v>
      </c>
      <c r="E5" s="52"/>
    </row>
    <row r="6" spans="2:5" ht="28.5" customHeight="1" x14ac:dyDescent="0.25">
      <c r="B6" s="22">
        <v>1.2</v>
      </c>
      <c r="C6" s="24" t="s">
        <v>41</v>
      </c>
      <c r="D6" s="30"/>
      <c r="E6" s="53"/>
    </row>
    <row r="7" spans="2:5" ht="28.5" customHeight="1" x14ac:dyDescent="0.25">
      <c r="B7" s="22">
        <v>2</v>
      </c>
      <c r="C7" s="25" t="s">
        <v>31</v>
      </c>
      <c r="D7" s="29">
        <f t="shared" ref="D7" si="0">SUM(D8+D9+D10+D11+D12+D13+D14+D15+D16+D17+D18+D24)</f>
        <v>1014382</v>
      </c>
      <c r="E7" s="52"/>
    </row>
    <row r="8" spans="2:5" ht="28.5" customHeight="1" x14ac:dyDescent="0.25">
      <c r="B8" s="22">
        <v>2.1</v>
      </c>
      <c r="C8" s="26" t="s">
        <v>32</v>
      </c>
      <c r="D8" s="9">
        <v>789000</v>
      </c>
      <c r="E8" s="54"/>
    </row>
    <row r="9" spans="2:5" ht="28.5" customHeight="1" x14ac:dyDescent="0.25">
      <c r="B9" s="22">
        <v>2.2000000000000002</v>
      </c>
      <c r="C9" s="26" t="s">
        <v>33</v>
      </c>
      <c r="D9" s="28">
        <v>7200</v>
      </c>
      <c r="E9" s="55"/>
    </row>
    <row r="10" spans="2:5" ht="28.5" customHeight="1" x14ac:dyDescent="0.25">
      <c r="B10" s="22">
        <v>2.2999999999999998</v>
      </c>
      <c r="C10" s="26" t="s">
        <v>34</v>
      </c>
      <c r="D10" s="28">
        <v>1200</v>
      </c>
      <c r="E10" s="55"/>
    </row>
    <row r="11" spans="2:5" ht="28.5" customHeight="1" x14ac:dyDescent="0.25">
      <c r="B11" s="22">
        <v>2.4</v>
      </c>
      <c r="C11" s="26" t="s">
        <v>35</v>
      </c>
      <c r="D11" s="28">
        <v>4800</v>
      </c>
      <c r="E11" s="55"/>
    </row>
    <row r="12" spans="2:5" ht="28.5" customHeight="1" x14ac:dyDescent="0.25">
      <c r="B12" s="22">
        <v>2.5</v>
      </c>
      <c r="C12" s="26" t="s">
        <v>0</v>
      </c>
      <c r="D12" s="28">
        <v>5600</v>
      </c>
      <c r="E12" s="55"/>
    </row>
    <row r="13" spans="2:5" ht="28.5" customHeight="1" x14ac:dyDescent="0.25">
      <c r="B13" s="22">
        <v>2.6</v>
      </c>
      <c r="C13" s="26" t="s">
        <v>2</v>
      </c>
      <c r="D13" s="28">
        <v>4000</v>
      </c>
      <c r="E13" s="55"/>
    </row>
    <row r="14" spans="2:5" ht="28.5" customHeight="1" x14ac:dyDescent="0.25">
      <c r="B14" s="22">
        <v>2.7</v>
      </c>
      <c r="C14" s="26" t="s">
        <v>36</v>
      </c>
      <c r="D14" s="28">
        <v>350</v>
      </c>
      <c r="E14" s="55"/>
    </row>
    <row r="15" spans="2:5" ht="28.5" customHeight="1" x14ac:dyDescent="0.25">
      <c r="B15" s="22">
        <v>2.8</v>
      </c>
      <c r="C15" s="26" t="s">
        <v>37</v>
      </c>
      <c r="D15" s="28">
        <v>500</v>
      </c>
      <c r="E15" s="55"/>
    </row>
    <row r="16" spans="2:5" ht="28.5" customHeight="1" x14ac:dyDescent="0.25">
      <c r="B16" s="27">
        <v>2.1</v>
      </c>
      <c r="C16" s="26" t="s">
        <v>38</v>
      </c>
      <c r="D16" s="28">
        <v>3000</v>
      </c>
      <c r="E16" s="55"/>
    </row>
    <row r="17" spans="2:6" ht="28.5" customHeight="1" x14ac:dyDescent="0.25">
      <c r="B17" s="27">
        <v>2.11</v>
      </c>
      <c r="C17" s="26" t="s">
        <v>39</v>
      </c>
      <c r="D17" s="28">
        <v>2400</v>
      </c>
      <c r="E17" s="55"/>
    </row>
    <row r="18" spans="2:6" ht="28.5" customHeight="1" x14ac:dyDescent="0.25">
      <c r="B18" s="27">
        <v>2.12</v>
      </c>
      <c r="C18" s="26" t="s">
        <v>40</v>
      </c>
      <c r="D18" s="28"/>
      <c r="E18" s="55"/>
    </row>
    <row r="19" spans="2:6" ht="28.5" customHeight="1" x14ac:dyDescent="0.25">
      <c r="B19" s="27"/>
      <c r="C19" s="12" t="s">
        <v>27</v>
      </c>
      <c r="D19" s="28"/>
      <c r="E19" s="55"/>
    </row>
    <row r="20" spans="2:6" ht="18" customHeight="1" x14ac:dyDescent="0.25">
      <c r="B20" s="27"/>
      <c r="C20" s="12" t="s">
        <v>1</v>
      </c>
      <c r="D20" s="28"/>
      <c r="E20" s="55"/>
    </row>
    <row r="21" spans="2:6" ht="18" customHeight="1" x14ac:dyDescent="0.25">
      <c r="B21" s="27"/>
      <c r="C21" s="12" t="s">
        <v>25</v>
      </c>
      <c r="D21" s="28"/>
      <c r="E21" s="55"/>
    </row>
    <row r="22" spans="2:6" ht="21.75" customHeight="1" x14ac:dyDescent="0.25">
      <c r="B22" s="27"/>
      <c r="C22" s="12" t="s">
        <v>24</v>
      </c>
      <c r="D22" s="28"/>
      <c r="E22" s="55"/>
      <c r="F22" s="50"/>
    </row>
    <row r="23" spans="2:6" ht="28.5" customHeight="1" x14ac:dyDescent="0.25">
      <c r="B23" s="27"/>
      <c r="C23" s="12" t="s">
        <v>26</v>
      </c>
      <c r="D23" s="28"/>
      <c r="E23" s="55"/>
    </row>
    <row r="24" spans="2:6" ht="34.5" customHeight="1" x14ac:dyDescent="0.25">
      <c r="B24" s="19">
        <v>2.14</v>
      </c>
      <c r="C24" s="12" t="s">
        <v>28</v>
      </c>
      <c r="D24" s="9">
        <f>SUM(981660*0.2)</f>
        <v>196332</v>
      </c>
      <c r="E24" s="54"/>
    </row>
  </sheetData>
  <mergeCells count="1">
    <mergeCell ref="C1:D1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tabSelected="1" view="pageBreakPreview" zoomScale="145" zoomScaleNormal="145" zoomScaleSheetLayoutView="145" workbookViewId="0">
      <selection activeCell="F4" sqref="F4"/>
    </sheetView>
  </sheetViews>
  <sheetFormatPr defaultRowHeight="13.5" x14ac:dyDescent="0.25"/>
  <cols>
    <col min="1" max="1" width="4.5703125" style="1" customWidth="1"/>
    <col min="2" max="2" width="30.7109375" style="1" customWidth="1"/>
    <col min="3" max="3" width="12.7109375" style="2" customWidth="1"/>
    <col min="4" max="4" width="17.5703125" style="2" customWidth="1"/>
    <col min="5" max="5" width="16.28515625" style="2" customWidth="1"/>
    <col min="6" max="6" width="19.85546875" style="1" customWidth="1"/>
    <col min="7" max="16384" width="9.140625" style="1"/>
  </cols>
  <sheetData>
    <row r="2" spans="1:6" ht="16.5" customHeight="1" x14ac:dyDescent="0.25">
      <c r="A2" s="56" t="s">
        <v>6</v>
      </c>
      <c r="B2" s="56"/>
      <c r="C2" s="56"/>
      <c r="D2" s="56"/>
      <c r="E2" s="56"/>
      <c r="F2" s="56"/>
    </row>
    <row r="3" spans="1:6" x14ac:dyDescent="0.25">
      <c r="D3" s="57"/>
      <c r="E3" s="57"/>
      <c r="F3" s="1" t="s">
        <v>64</v>
      </c>
    </row>
    <row r="4" spans="1:6" ht="87" customHeight="1" x14ac:dyDescent="0.25">
      <c r="A4" s="3" t="s">
        <v>5</v>
      </c>
      <c r="B4" s="4" t="s">
        <v>10</v>
      </c>
      <c r="C4" s="5" t="s">
        <v>7</v>
      </c>
      <c r="D4" s="5" t="s">
        <v>8</v>
      </c>
      <c r="E4" s="5" t="s">
        <v>9</v>
      </c>
      <c r="F4" s="5" t="s">
        <v>19</v>
      </c>
    </row>
    <row r="5" spans="1:6" ht="30.75" customHeight="1" x14ac:dyDescent="0.25">
      <c r="A5" s="6">
        <v>1</v>
      </c>
      <c r="B5" s="7" t="s">
        <v>11</v>
      </c>
      <c r="C5" s="8">
        <v>1</v>
      </c>
      <c r="D5" s="45">
        <v>3000000</v>
      </c>
      <c r="E5" s="46">
        <f>SUM(C5*D5)</f>
        <v>3000000</v>
      </c>
      <c r="F5" s="47">
        <f>SUM(E5*12)</f>
        <v>36000000</v>
      </c>
    </row>
    <row r="6" spans="1:6" ht="27" x14ac:dyDescent="0.25">
      <c r="A6" s="6">
        <v>2</v>
      </c>
      <c r="B6" s="12" t="s">
        <v>14</v>
      </c>
      <c r="C6" s="8">
        <v>1</v>
      </c>
      <c r="D6" s="45">
        <v>2800000</v>
      </c>
      <c r="E6" s="46">
        <f t="shared" ref="E6:E37" si="0">SUM(C6*D6)</f>
        <v>2800000</v>
      </c>
      <c r="F6" s="47">
        <f t="shared" ref="F6:F37" si="1">SUM(E6*12)</f>
        <v>33600000</v>
      </c>
    </row>
    <row r="7" spans="1:6" ht="27" x14ac:dyDescent="0.25">
      <c r="A7" s="6">
        <v>3</v>
      </c>
      <c r="B7" s="12" t="s">
        <v>15</v>
      </c>
      <c r="C7" s="8">
        <v>1</v>
      </c>
      <c r="D7" s="45">
        <v>2800000</v>
      </c>
      <c r="E7" s="46">
        <f t="shared" si="0"/>
        <v>2800000</v>
      </c>
      <c r="F7" s="47">
        <f t="shared" si="1"/>
        <v>33600000</v>
      </c>
    </row>
    <row r="8" spans="1:6" x14ac:dyDescent="0.25">
      <c r="A8" s="6">
        <v>4</v>
      </c>
      <c r="B8" s="12" t="s">
        <v>12</v>
      </c>
      <c r="C8" s="8">
        <v>1</v>
      </c>
      <c r="D8" s="45">
        <v>750000</v>
      </c>
      <c r="E8" s="46">
        <f t="shared" si="0"/>
        <v>750000</v>
      </c>
      <c r="F8" s="47">
        <f t="shared" si="1"/>
        <v>9000000</v>
      </c>
    </row>
    <row r="9" spans="1:6" ht="21.75" customHeight="1" x14ac:dyDescent="0.25">
      <c r="A9" s="6">
        <v>5</v>
      </c>
      <c r="B9" s="12" t="s">
        <v>16</v>
      </c>
      <c r="C9" s="8">
        <v>1</v>
      </c>
      <c r="D9" s="45">
        <v>750000</v>
      </c>
      <c r="E9" s="46">
        <f t="shared" si="0"/>
        <v>750000</v>
      </c>
      <c r="F9" s="47">
        <f t="shared" si="1"/>
        <v>9000000</v>
      </c>
    </row>
    <row r="10" spans="1:6" s="33" customFormat="1" ht="21.75" customHeight="1" x14ac:dyDescent="0.25">
      <c r="A10" s="40">
        <v>6</v>
      </c>
      <c r="B10" s="32" t="s">
        <v>43</v>
      </c>
      <c r="C10" s="41">
        <v>1</v>
      </c>
      <c r="D10" s="42">
        <v>750000</v>
      </c>
      <c r="E10" s="43">
        <f t="shared" si="0"/>
        <v>750000</v>
      </c>
      <c r="F10" s="44">
        <f t="shared" si="1"/>
        <v>9000000</v>
      </c>
    </row>
    <row r="11" spans="1:6" ht="18.75" customHeight="1" x14ac:dyDescent="0.25">
      <c r="A11" s="34">
        <v>7</v>
      </c>
      <c r="B11" s="35" t="s">
        <v>44</v>
      </c>
      <c r="C11" s="36">
        <v>1</v>
      </c>
      <c r="D11" s="37">
        <v>600000</v>
      </c>
      <c r="E11" s="38">
        <f t="shared" si="0"/>
        <v>600000</v>
      </c>
      <c r="F11" s="39">
        <f t="shared" si="1"/>
        <v>7200000</v>
      </c>
    </row>
    <row r="12" spans="1:6" ht="27" customHeight="1" x14ac:dyDescent="0.25">
      <c r="A12" s="34">
        <v>8</v>
      </c>
      <c r="B12" s="35" t="s">
        <v>45</v>
      </c>
      <c r="C12" s="36">
        <v>1</v>
      </c>
      <c r="D12" s="37">
        <v>500000</v>
      </c>
      <c r="E12" s="38">
        <f t="shared" si="0"/>
        <v>500000</v>
      </c>
      <c r="F12" s="39">
        <f t="shared" si="1"/>
        <v>6000000</v>
      </c>
    </row>
    <row r="13" spans="1:6" ht="20.25" customHeight="1" x14ac:dyDescent="0.25">
      <c r="A13" s="34">
        <v>9</v>
      </c>
      <c r="B13" s="35" t="s">
        <v>46</v>
      </c>
      <c r="C13" s="36">
        <v>1</v>
      </c>
      <c r="D13" s="37">
        <v>700000</v>
      </c>
      <c r="E13" s="38">
        <f t="shared" si="0"/>
        <v>700000</v>
      </c>
      <c r="F13" s="39">
        <f t="shared" si="1"/>
        <v>8400000</v>
      </c>
    </row>
    <row r="14" spans="1:6" x14ac:dyDescent="0.25">
      <c r="A14" s="6">
        <v>10</v>
      </c>
      <c r="B14" s="12" t="s">
        <v>13</v>
      </c>
      <c r="C14" s="8">
        <v>1</v>
      </c>
      <c r="D14" s="9">
        <v>1000000</v>
      </c>
      <c r="E14" s="10">
        <f t="shared" si="0"/>
        <v>1000000</v>
      </c>
      <c r="F14" s="11">
        <f t="shared" si="1"/>
        <v>12000000</v>
      </c>
    </row>
    <row r="15" spans="1:6" ht="27" x14ac:dyDescent="0.25">
      <c r="A15" s="6">
        <v>11</v>
      </c>
      <c r="B15" s="12" t="s">
        <v>18</v>
      </c>
      <c r="C15" s="8">
        <v>1</v>
      </c>
      <c r="D15" s="9">
        <v>1000000</v>
      </c>
      <c r="E15" s="10">
        <f t="shared" si="0"/>
        <v>1000000</v>
      </c>
      <c r="F15" s="11">
        <f t="shared" si="1"/>
        <v>12000000</v>
      </c>
    </row>
    <row r="16" spans="1:6" ht="27" x14ac:dyDescent="0.25">
      <c r="A16" s="6">
        <v>12</v>
      </c>
      <c r="B16" s="12" t="s">
        <v>48</v>
      </c>
      <c r="C16" s="8">
        <v>2</v>
      </c>
      <c r="D16" s="9">
        <v>2000000</v>
      </c>
      <c r="E16" s="10">
        <f t="shared" si="0"/>
        <v>4000000</v>
      </c>
      <c r="F16" s="11">
        <f t="shared" si="1"/>
        <v>48000000</v>
      </c>
    </row>
    <row r="17" spans="1:6" ht="27" x14ac:dyDescent="0.25">
      <c r="A17" s="6">
        <v>13</v>
      </c>
      <c r="B17" s="12" t="s">
        <v>49</v>
      </c>
      <c r="C17" s="8">
        <v>2</v>
      </c>
      <c r="D17" s="9">
        <v>1000000</v>
      </c>
      <c r="E17" s="10">
        <f t="shared" si="0"/>
        <v>2000000</v>
      </c>
      <c r="F17" s="11">
        <f t="shared" si="1"/>
        <v>24000000</v>
      </c>
    </row>
    <row r="18" spans="1:6" ht="27" x14ac:dyDescent="0.25">
      <c r="A18" s="6">
        <v>14</v>
      </c>
      <c r="B18" s="12" t="s">
        <v>50</v>
      </c>
      <c r="C18" s="8">
        <v>4</v>
      </c>
      <c r="D18" s="9">
        <v>600000</v>
      </c>
      <c r="E18" s="10">
        <f t="shared" si="0"/>
        <v>2400000</v>
      </c>
      <c r="F18" s="11">
        <f t="shared" si="1"/>
        <v>28800000</v>
      </c>
    </row>
    <row r="19" spans="1:6" x14ac:dyDescent="0.25">
      <c r="A19" s="6">
        <v>15</v>
      </c>
      <c r="B19" s="12" t="s">
        <v>17</v>
      </c>
      <c r="C19" s="8">
        <v>2</v>
      </c>
      <c r="D19" s="9">
        <v>1000000</v>
      </c>
      <c r="E19" s="10">
        <f t="shared" si="0"/>
        <v>2000000</v>
      </c>
      <c r="F19" s="11">
        <f t="shared" si="1"/>
        <v>24000000</v>
      </c>
    </row>
    <row r="20" spans="1:6" x14ac:dyDescent="0.25">
      <c r="A20" s="6">
        <v>16</v>
      </c>
      <c r="B20" s="32" t="s">
        <v>51</v>
      </c>
      <c r="C20" s="8">
        <v>2</v>
      </c>
      <c r="D20" s="9">
        <v>3000000</v>
      </c>
      <c r="E20" s="10">
        <f t="shared" si="0"/>
        <v>6000000</v>
      </c>
      <c r="F20" s="11">
        <f t="shared" si="1"/>
        <v>72000000</v>
      </c>
    </row>
    <row r="21" spans="1:6" x14ac:dyDescent="0.25">
      <c r="A21" s="6">
        <v>17</v>
      </c>
      <c r="B21" s="32" t="s">
        <v>52</v>
      </c>
      <c r="C21" s="8">
        <v>2</v>
      </c>
      <c r="D21" s="9">
        <v>2000000</v>
      </c>
      <c r="E21" s="10">
        <f t="shared" si="0"/>
        <v>4000000</v>
      </c>
      <c r="F21" s="11">
        <f t="shared" si="1"/>
        <v>48000000</v>
      </c>
    </row>
    <row r="22" spans="1:6" x14ac:dyDescent="0.25">
      <c r="A22" s="6">
        <v>18</v>
      </c>
      <c r="B22" s="32" t="s">
        <v>53</v>
      </c>
      <c r="C22" s="8">
        <v>2</v>
      </c>
      <c r="D22" s="9">
        <v>700000</v>
      </c>
      <c r="E22" s="10">
        <f t="shared" si="0"/>
        <v>1400000</v>
      </c>
      <c r="F22" s="11">
        <f t="shared" si="1"/>
        <v>16800000</v>
      </c>
    </row>
    <row r="23" spans="1:6" x14ac:dyDescent="0.25">
      <c r="A23" s="6">
        <v>19</v>
      </c>
      <c r="B23" s="12" t="s">
        <v>54</v>
      </c>
      <c r="C23" s="8">
        <v>1</v>
      </c>
      <c r="D23" s="9">
        <v>3000000</v>
      </c>
      <c r="E23" s="10">
        <f t="shared" si="0"/>
        <v>3000000</v>
      </c>
      <c r="F23" s="11">
        <f t="shared" si="1"/>
        <v>36000000</v>
      </c>
    </row>
    <row r="24" spans="1:6" x14ac:dyDescent="0.25">
      <c r="A24" s="6">
        <v>20</v>
      </c>
      <c r="B24" s="12" t="s">
        <v>55</v>
      </c>
      <c r="C24" s="8">
        <v>1</v>
      </c>
      <c r="D24" s="9">
        <v>2000000</v>
      </c>
      <c r="E24" s="10">
        <f t="shared" si="0"/>
        <v>2000000</v>
      </c>
      <c r="F24" s="11">
        <f t="shared" si="1"/>
        <v>24000000</v>
      </c>
    </row>
    <row r="25" spans="1:6" x14ac:dyDescent="0.25">
      <c r="A25" s="6">
        <v>21</v>
      </c>
      <c r="B25" s="12" t="s">
        <v>56</v>
      </c>
      <c r="C25" s="8">
        <v>1</v>
      </c>
      <c r="D25" s="9">
        <v>700000</v>
      </c>
      <c r="E25" s="10">
        <f t="shared" si="0"/>
        <v>700000</v>
      </c>
      <c r="F25" s="11">
        <f t="shared" si="1"/>
        <v>8400000</v>
      </c>
    </row>
    <row r="26" spans="1:6" ht="27" x14ac:dyDescent="0.25">
      <c r="A26" s="6">
        <v>22</v>
      </c>
      <c r="B26" s="12" t="s">
        <v>57</v>
      </c>
      <c r="C26" s="8">
        <v>1</v>
      </c>
      <c r="D26" s="9">
        <v>1500000</v>
      </c>
      <c r="E26" s="10">
        <f t="shared" si="0"/>
        <v>1500000</v>
      </c>
      <c r="F26" s="11">
        <f t="shared" si="1"/>
        <v>18000000</v>
      </c>
    </row>
    <row r="27" spans="1:6" ht="27" x14ac:dyDescent="0.25">
      <c r="A27" s="6">
        <v>23</v>
      </c>
      <c r="B27" s="12" t="s">
        <v>60</v>
      </c>
      <c r="C27" s="8">
        <v>1</v>
      </c>
      <c r="D27" s="9">
        <v>1000000</v>
      </c>
      <c r="E27" s="10">
        <f t="shared" si="0"/>
        <v>1000000</v>
      </c>
      <c r="F27" s="11">
        <f t="shared" si="1"/>
        <v>12000000</v>
      </c>
    </row>
    <row r="28" spans="1:6" ht="27" x14ac:dyDescent="0.25">
      <c r="A28" s="6">
        <v>24</v>
      </c>
      <c r="B28" s="12" t="s">
        <v>58</v>
      </c>
      <c r="C28" s="8">
        <v>1</v>
      </c>
      <c r="D28" s="9">
        <v>700000</v>
      </c>
      <c r="E28" s="10">
        <f t="shared" si="0"/>
        <v>700000</v>
      </c>
      <c r="F28" s="11">
        <f t="shared" si="1"/>
        <v>8400000</v>
      </c>
    </row>
    <row r="29" spans="1:6" ht="27" x14ac:dyDescent="0.25">
      <c r="A29" s="6">
        <v>25</v>
      </c>
      <c r="B29" s="12" t="s">
        <v>59</v>
      </c>
      <c r="C29" s="8">
        <v>2</v>
      </c>
      <c r="D29" s="31">
        <v>1500000</v>
      </c>
      <c r="E29" s="10">
        <f t="shared" si="0"/>
        <v>3000000</v>
      </c>
      <c r="F29" s="11">
        <f t="shared" si="1"/>
        <v>36000000</v>
      </c>
    </row>
    <row r="30" spans="1:6" ht="27" x14ac:dyDescent="0.25">
      <c r="A30" s="6">
        <v>26</v>
      </c>
      <c r="B30" s="12" t="s">
        <v>61</v>
      </c>
      <c r="C30" s="8">
        <v>2</v>
      </c>
      <c r="D30" s="31">
        <v>1000000</v>
      </c>
      <c r="E30" s="10">
        <f t="shared" si="0"/>
        <v>2000000</v>
      </c>
      <c r="F30" s="11">
        <f t="shared" si="1"/>
        <v>24000000</v>
      </c>
    </row>
    <row r="31" spans="1:6" ht="27" x14ac:dyDescent="0.25">
      <c r="A31" s="6">
        <v>27</v>
      </c>
      <c r="B31" s="12" t="s">
        <v>62</v>
      </c>
      <c r="C31" s="8">
        <v>4</v>
      </c>
      <c r="D31" s="31">
        <v>700000</v>
      </c>
      <c r="E31" s="10">
        <f t="shared" si="0"/>
        <v>2800000</v>
      </c>
      <c r="F31" s="11">
        <f t="shared" si="1"/>
        <v>33600000</v>
      </c>
    </row>
    <row r="32" spans="1:6" x14ac:dyDescent="0.25">
      <c r="A32" s="6">
        <v>28</v>
      </c>
      <c r="B32" s="12" t="s">
        <v>63</v>
      </c>
      <c r="C32" s="8">
        <v>1</v>
      </c>
      <c r="D32" s="9">
        <v>2000000</v>
      </c>
      <c r="E32" s="10">
        <f t="shared" si="0"/>
        <v>2000000</v>
      </c>
      <c r="F32" s="11">
        <f t="shared" si="1"/>
        <v>24000000</v>
      </c>
    </row>
    <row r="33" spans="1:6" x14ac:dyDescent="0.25">
      <c r="A33" s="6">
        <v>29</v>
      </c>
      <c r="B33" s="12" t="s">
        <v>20</v>
      </c>
      <c r="C33" s="8">
        <v>3</v>
      </c>
      <c r="D33" s="9">
        <v>1000000</v>
      </c>
      <c r="E33" s="10">
        <f t="shared" si="0"/>
        <v>3000000</v>
      </c>
      <c r="F33" s="11">
        <f t="shared" si="1"/>
        <v>36000000</v>
      </c>
    </row>
    <row r="34" spans="1:6" ht="27" x14ac:dyDescent="0.25">
      <c r="A34" s="6">
        <v>30</v>
      </c>
      <c r="B34" s="12" t="s">
        <v>21</v>
      </c>
      <c r="C34" s="8">
        <v>2</v>
      </c>
      <c r="D34" s="9">
        <v>1000000</v>
      </c>
      <c r="E34" s="10">
        <f t="shared" si="0"/>
        <v>2000000</v>
      </c>
      <c r="F34" s="11">
        <f t="shared" si="1"/>
        <v>24000000</v>
      </c>
    </row>
    <row r="35" spans="1:6" x14ac:dyDescent="0.25">
      <c r="A35" s="6">
        <v>31</v>
      </c>
      <c r="B35" s="12" t="s">
        <v>22</v>
      </c>
      <c r="C35" s="8">
        <v>8</v>
      </c>
      <c r="D35" s="9">
        <v>500000</v>
      </c>
      <c r="E35" s="10">
        <f t="shared" si="0"/>
        <v>4000000</v>
      </c>
      <c r="F35" s="11">
        <f t="shared" si="1"/>
        <v>48000000</v>
      </c>
    </row>
    <row r="36" spans="1:6" x14ac:dyDescent="0.25">
      <c r="A36" s="6">
        <v>32</v>
      </c>
      <c r="B36" s="35" t="s">
        <v>47</v>
      </c>
      <c r="C36" s="36">
        <v>2</v>
      </c>
      <c r="D36" s="37">
        <v>400000</v>
      </c>
      <c r="E36" s="38">
        <f t="shared" si="0"/>
        <v>800000</v>
      </c>
      <c r="F36" s="39">
        <f t="shared" si="1"/>
        <v>9600000</v>
      </c>
    </row>
    <row r="37" spans="1:6" x14ac:dyDescent="0.25">
      <c r="A37" s="6">
        <v>33</v>
      </c>
      <c r="B37" s="35" t="s">
        <v>23</v>
      </c>
      <c r="C37" s="36">
        <v>4</v>
      </c>
      <c r="D37" s="37">
        <v>200000</v>
      </c>
      <c r="E37" s="38">
        <f t="shared" si="0"/>
        <v>800000</v>
      </c>
      <c r="F37" s="39">
        <f t="shared" si="1"/>
        <v>9600000</v>
      </c>
    </row>
    <row r="38" spans="1:6" ht="14.25" x14ac:dyDescent="0.25">
      <c r="A38" s="6"/>
      <c r="B38" s="13" t="s">
        <v>4</v>
      </c>
      <c r="C38" s="14">
        <f>SUM(C5:C37)</f>
        <v>61</v>
      </c>
      <c r="D38" s="15">
        <f>SUM(D5:D37)</f>
        <v>42150000</v>
      </c>
      <c r="E38" s="15">
        <f>SUM(E5:E37)</f>
        <v>65750000</v>
      </c>
      <c r="F38" s="16">
        <f>SUM(E38*12)</f>
        <v>789000000</v>
      </c>
    </row>
    <row r="39" spans="1:6" ht="51" customHeight="1" x14ac:dyDescent="0.25"/>
  </sheetData>
  <mergeCells count="2">
    <mergeCell ref="D3:E3"/>
    <mergeCell ref="A2:F2"/>
  </mergeCells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Naxahashiv</vt:lpstr>
      <vt:lpstr>Hastiqacucak</vt:lpstr>
      <vt:lpstr>Hastiqacucak!Print_Area</vt:lpstr>
      <vt:lpstr>Naxahashiv!Print_Area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https:/mul2-mtc.gov.am/tasks/1069896/oneclick/4_naxnakan naxahashiv.xlsx?token=b263171af93caa5d8ac6c95db77434a9</cp:keywords>
  <cp:lastModifiedBy/>
  <dcterms:created xsi:type="dcterms:W3CDTF">2006-09-16T00:00:00Z</dcterms:created>
  <dcterms:modified xsi:type="dcterms:W3CDTF">2024-03-15T13:27:14Z</dcterms:modified>
</cp:coreProperties>
</file>